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Z:\DOC-ADM-26\26MTA004-006M ANALYSEURS DSEE CPER TRANSFEE\"/>
    </mc:Choice>
  </mc:AlternateContent>
  <xr:revisionPtr revIDLastSave="0" documentId="8_{464F6C86-2165-49BF-B8DA-D90505B7BB47}"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4" i="2" l="1"/>
  <c r="E16" i="2" s="1"/>
  <c r="E13" i="2"/>
  <c r="G13" i="2" s="1"/>
  <c r="E12" i="2"/>
  <c r="G12" i="2" s="1"/>
  <c r="G11" i="2"/>
  <c r="E11" i="2"/>
  <c r="E10" i="2"/>
  <c r="G10" i="2" s="1"/>
  <c r="E9" i="2"/>
  <c r="G9" i="2" s="1"/>
  <c r="G8" i="2"/>
  <c r="E8" i="2"/>
  <c r="E7" i="2"/>
  <c r="G7" i="2" s="1"/>
  <c r="E6" i="2"/>
  <c r="G6" i="2" s="1"/>
  <c r="E5" i="2"/>
  <c r="G5" i="2" s="1"/>
  <c r="E4" i="2"/>
  <c r="G4" i="2" s="1"/>
  <c r="E15" i="2" s="1"/>
  <c r="P8" i="1"/>
  <c r="R8" i="1" s="1"/>
  <c r="L8" i="1"/>
  <c r="J8" i="1"/>
  <c r="R7" i="1"/>
  <c r="P7" i="1"/>
  <c r="L7" i="1"/>
  <c r="J7" i="1"/>
  <c r="P6" i="1"/>
  <c r="R6" i="1" s="1"/>
  <c r="L6" i="1"/>
  <c r="J6" i="1"/>
  <c r="P5" i="1"/>
  <c r="R5" i="1" s="1"/>
  <c r="L5" i="1"/>
  <c r="J5" i="1"/>
  <c r="P10" i="1" l="1"/>
  <c r="P11" i="1" l="1"/>
  <c r="P12" i="1" s="1"/>
</calcChain>
</file>

<file path=xl/sharedStrings.xml><?xml version="1.0" encoding="utf-8"?>
<sst xmlns="http://schemas.openxmlformats.org/spreadsheetml/2006/main" count="95" uniqueCount="70">
  <si>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</si>
  <si>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</si>
  <si>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</si>
  <si>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</si>
  <si>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</si>
  <si>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</si>
  <si>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</si>
  <si>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</si>
  <si>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</si>
  <si>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</si>
  <si>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</si>
  <si>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</si>
  <si>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</si>
  <si>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</si>
  <si>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</si>
  <si>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</si>
  <si>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</si>
  <si>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</si>
  <si>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</si>
  <si>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</si>
  <si>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</si>
  <si>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</si>
  <si>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</si>
  <si>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</si>
  <si>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</si>
  <si>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</si>
  <si>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</si>
  <si>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</si>
  <si>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</si>
  <si>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</si>
  <si>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</si>
  <si>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</si>
  <si>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</si>
  <si>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</si>
  <si>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</si>
  <si>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</si>
  <si>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</si>
  <si>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</si>
  <si>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</si>
  <si>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</si>
  <si>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</si>
  <si>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</si>
  <si>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</si>
  <si>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</si>
  <si>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</si>
  <si>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</si>
  <si>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</si>
  <si>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</si>
  <si>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</si>
  <si>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</si>
  <si>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</si>
  <si>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</si>
  <si>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</si>
  <si>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</si>
  <si>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</si>
  <si>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</si>
  <si>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</si>
  <si>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</si>
  <si>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“Acquisition de systèmes d'analyse de gaz en ligne pour le département DSEE à IMT Atlantique - LOT n°1 - Analyseur en ligne – COV Totaux”</t>
  </si>
  <si>
    <t/>
  </si>
  <si>
    <t>QF</t>
  </si>
  <si>
    <t>analyseur de COV totaux</t>
  </si>
  <si>
    <t>ensemble</t>
  </si>
  <si>
    <t>Livraison et mise en service, Documentation technique, formation de base</t>
  </si>
  <si>
    <t>[PSE facultative] Ensemble informatique</t>
  </si>
  <si>
    <t>[PSE facultative] Proposition de maintenance d'une durée minimale de 3 ans</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</si>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</sst>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5">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1"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16"/>
  <sheetViews>
    <sheetView tabSelected="1" workbookViewId="0">
      <pane ySplit="4" topLeftCell="A5" activePane="bottomLeft" state="frozen"/>
      <selection pane="bottomLeft" activeCell="A13" sqref="A13:T16"/>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4.42578125" style="25" customWidth="1"/>
    <col min="7" max="7" width="2.5703125" style="67" customWidth="1"/>
    <col min="8" max="9" width="4.7109375" style="26" hidden="1" customWidth="1"/>
    <col min="10" max="10" width="7.7109375" style="67" hidden="1" customWidth="1"/>
    <col min="11" max="11" width="12.7109375" style="80" customWidth="1"/>
    <col min="12" max="12" width="31.42578125" style="48" hidden="1" customWidth="1"/>
    <col min="13" max="13" width="19.7109375" style="77" hidden="1" customWidth="1"/>
    <col min="14" max="14" width="33.28515625" style="85" hidden="1" customWidth="1"/>
    <col min="15" max="15" width="24.85546875" style="85" hidden="1" customWidth="1"/>
    <col min="16" max="16" width="16.7109375" style="84"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90"/>
      <c r="L1" s="94"/>
      <c r="M1" s="74"/>
      <c r="N1" s="78"/>
      <c r="O1" s="78"/>
      <c r="P1" s="81"/>
      <c r="Q1" s="70"/>
      <c r="R1" s="31"/>
    </row>
    <row r="2" spans="1:20" s="16" customFormat="1" hidden="1" x14ac:dyDescent="0.15">
      <c r="A2" s="18"/>
      <c r="B2" s="17"/>
      <c r="C2" s="17"/>
      <c r="D2" s="45"/>
      <c r="E2" s="18"/>
      <c r="F2" s="18"/>
      <c r="G2" s="68"/>
      <c r="H2" s="21"/>
      <c r="I2" s="21"/>
      <c r="J2" s="68"/>
      <c r="K2" s="91"/>
      <c r="L2" s="95"/>
      <c r="M2" s="75"/>
      <c r="N2" s="79"/>
      <c r="O2" s="79"/>
      <c r="P2" s="82"/>
      <c r="Q2" s="71"/>
      <c r="R2" s="32"/>
      <c r="S2" s="57"/>
    </row>
    <row r="3" spans="1:20" s="55" customFormat="1" ht="39.950000000000003" customHeight="1" x14ac:dyDescent="0.2">
      <c r="A3" s="14" t="s">
        <v>58</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92" t="s">
        <v>45</v>
      </c>
      <c r="L4" s="96" t="s">
        <v>15</v>
      </c>
      <c r="M4" s="108" t="s">
        <v>52</v>
      </c>
      <c r="N4" s="109" t="s">
        <v>54</v>
      </c>
      <c r="O4" s="109" t="s">
        <v>53</v>
      </c>
      <c r="P4" s="83" t="s">
        <v>16</v>
      </c>
      <c r="Q4" s="72" t="s">
        <v>17</v>
      </c>
      <c r="R4" s="33" t="s">
        <v>22</v>
      </c>
      <c r="S4" s="58" t="s">
        <v>44</v>
      </c>
      <c r="T4" s="110" t="s">
        <v>55</v>
      </c>
    </row>
    <row r="5" spans="1:20" x14ac:dyDescent="0.15">
      <c r="A5" s="30">
        <v>1</v>
      </c>
      <c r="B5" s="86" t="s">
        <v>59</v>
      </c>
      <c r="C5" s="86" t="s">
        <v>59</v>
      </c>
      <c r="D5" s="87" t="s">
        <v>61</v>
      </c>
      <c r="E5" s="25" t="s">
        <v>60</v>
      </c>
      <c r="F5" s="25" t="s">
        <v>62</v>
      </c>
      <c r="G5" s="67">
        <v>1</v>
      </c>
      <c r="J5" s="67">
        <f>G5-I5+H5</f>
        <v>1</v>
      </c>
      <c r="K5" s="93"/>
      <c r="L5" s="97" t="e">
        <f ca="1">EUROToLetters(K5)</f>
        <v>#NAME?</v>
      </c>
      <c r="P5" s="84">
        <f>ROUND(G5*ROUND(K5,2),2)</f>
        <v>0</v>
      </c>
      <c r="Q5" s="73">
        <v>0.2</v>
      </c>
      <c r="R5" s="34">
        <f>ROUND(Q5*ROUND(P5,2),2)</f>
        <v>0</v>
      </c>
      <c r="S5" s="111"/>
    </row>
    <row r="6" spans="1:20" ht="21" x14ac:dyDescent="0.15">
      <c r="A6" s="15">
        <v>2</v>
      </c>
      <c r="B6" s="88" t="s">
        <v>59</v>
      </c>
      <c r="C6" s="88" t="s">
        <v>59</v>
      </c>
      <c r="D6" s="89" t="s">
        <v>63</v>
      </c>
      <c r="E6" s="15" t="s">
        <v>60</v>
      </c>
      <c r="F6" s="15" t="s">
        <v>62</v>
      </c>
      <c r="G6" s="67">
        <v>1</v>
      </c>
      <c r="H6" s="15"/>
      <c r="I6" s="15"/>
      <c r="J6" s="67">
        <f>G6-I6+H6</f>
        <v>1</v>
      </c>
      <c r="K6" s="93"/>
      <c r="L6" s="98" t="e">
        <f ca="1">EUROToLetters(K6)</f>
        <v>#NAME?</v>
      </c>
      <c r="M6" s="76"/>
      <c r="N6" s="80"/>
      <c r="O6" s="80"/>
      <c r="P6" s="84">
        <f>ROUND(G6*ROUND(K6,2),2)</f>
        <v>0</v>
      </c>
      <c r="Q6" s="73">
        <v>0.2</v>
      </c>
      <c r="R6" s="34">
        <f>ROUND(Q6*ROUND(P6,2),2)</f>
        <v>0</v>
      </c>
      <c r="S6" s="111"/>
    </row>
    <row r="7" spans="1:20" x14ac:dyDescent="0.15">
      <c r="A7" s="30">
        <v>3</v>
      </c>
      <c r="B7" s="86" t="s">
        <v>59</v>
      </c>
      <c r="C7" s="86" t="s">
        <v>59</v>
      </c>
      <c r="D7" s="87" t="s">
        <v>64</v>
      </c>
      <c r="E7" s="25" t="s">
        <v>60</v>
      </c>
      <c r="F7" s="25" t="s">
        <v>62</v>
      </c>
      <c r="G7" s="67">
        <v>1</v>
      </c>
      <c r="J7" s="67">
        <f>G7-I7+H7</f>
        <v>1</v>
      </c>
      <c r="K7" s="93"/>
      <c r="L7" s="97" t="e">
        <f ca="1">EUROToLetters(K7)</f>
        <v>#NAME?</v>
      </c>
      <c r="P7" s="84">
        <f>ROUND(G7*ROUND(K7,2),2)</f>
        <v>0</v>
      </c>
      <c r="Q7" s="73">
        <v>0.2</v>
      </c>
      <c r="R7" s="34">
        <f>ROUND(Q7*ROUND(P7,2),2)</f>
        <v>0</v>
      </c>
      <c r="S7" s="111"/>
    </row>
    <row r="8" spans="1:20" ht="21" x14ac:dyDescent="0.15">
      <c r="A8" s="30">
        <v>4</v>
      </c>
      <c r="B8" s="86" t="s">
        <v>59</v>
      </c>
      <c r="C8" s="86" t="s">
        <v>59</v>
      </c>
      <c r="D8" s="87" t="s">
        <v>65</v>
      </c>
      <c r="E8" s="25" t="s">
        <v>60</v>
      </c>
      <c r="F8" s="25" t="s">
        <v>62</v>
      </c>
      <c r="G8" s="67">
        <v>1</v>
      </c>
      <c r="J8" s="67">
        <f>G8-I8+H8</f>
        <v>1</v>
      </c>
      <c r="K8" s="93"/>
      <c r="L8" s="97" t="e">
        <f ca="1">EUROToLetters(K8)</f>
        <v>#NAME?</v>
      </c>
      <c r="P8" s="84">
        <f>ROUND(G8*ROUND(K8,2),2)</f>
        <v>0</v>
      </c>
      <c r="Q8" s="73">
        <v>0.2</v>
      </c>
      <c r="R8" s="34">
        <f>ROUND(Q8*ROUND(P8,2),2)</f>
        <v>0</v>
      </c>
      <c r="S8" s="111"/>
    </row>
    <row r="9" spans="1:20" x14ac:dyDescent="0.15">
      <c r="K9" s="93"/>
      <c r="L9" s="97"/>
      <c r="S9" s="111"/>
    </row>
    <row r="10" spans="1:20" ht="15" customHeight="1" x14ac:dyDescent="0.15">
      <c r="A10" s="1" t="s">
        <v>66</v>
      </c>
      <c r="B10" s="157"/>
      <c r="C10" s="157"/>
      <c r="D10" s="158"/>
      <c r="E10" s="157"/>
      <c r="F10" s="157"/>
      <c r="G10" s="157"/>
      <c r="H10" s="159"/>
      <c r="I10" s="159"/>
      <c r="J10" s="157"/>
      <c r="K10" s="160"/>
      <c r="L10" s="1"/>
      <c r="M10" s="103"/>
      <c r="N10" s="104"/>
      <c r="O10" s="104"/>
      <c r="P10" s="83">
        <f>SUM(P5:P8)</f>
        <v>0</v>
      </c>
      <c r="Q10" s="105"/>
      <c r="R10" s="33"/>
      <c r="S10" s="106"/>
      <c r="T10" s="107"/>
    </row>
    <row r="11" spans="1:20" ht="15" customHeight="1" x14ac:dyDescent="0.15">
      <c r="A11" s="161" t="s">
        <v>67</v>
      </c>
      <c r="B11" s="162"/>
      <c r="C11" s="162"/>
      <c r="D11" s="163"/>
      <c r="E11" s="162"/>
      <c r="F11" s="162"/>
      <c r="G11" s="162"/>
      <c r="H11" s="164"/>
      <c r="I11" s="164"/>
      <c r="J11" s="162"/>
      <c r="K11" s="165"/>
      <c r="L11" s="161"/>
      <c r="M11" s="99"/>
      <c r="P11" s="80">
        <f>ROUND(0.2*P10,2)</f>
        <v>0</v>
      </c>
      <c r="Q11" s="100"/>
      <c r="S11" s="101"/>
      <c r="T11" s="102"/>
    </row>
    <row r="12" spans="1:20" ht="15" customHeight="1" x14ac:dyDescent="0.15">
      <c r="A12" s="1" t="s">
        <v>68</v>
      </c>
      <c r="B12" s="157"/>
      <c r="C12" s="157"/>
      <c r="D12" s="158"/>
      <c r="E12" s="157"/>
      <c r="F12" s="157"/>
      <c r="G12" s="157"/>
      <c r="H12" s="159"/>
      <c r="I12" s="159"/>
      <c r="J12" s="157"/>
      <c r="K12" s="160"/>
      <c r="L12" s="1"/>
      <c r="M12" s="103"/>
      <c r="N12" s="104"/>
      <c r="O12" s="104"/>
      <c r="P12" s="83">
        <f>P10+P11</f>
        <v>0</v>
      </c>
      <c r="Q12" s="105"/>
      <c r="R12" s="33"/>
      <c r="S12" s="106"/>
      <c r="T12" s="107"/>
    </row>
    <row r="13" spans="1:20" x14ac:dyDescent="0.15">
      <c r="A13" s="166" t="s">
        <v>69</v>
      </c>
      <c r="B13" s="167"/>
      <c r="C13" s="167"/>
      <c r="D13" s="167"/>
      <c r="E13" s="167"/>
      <c r="F13" s="167"/>
      <c r="G13" s="167"/>
      <c r="H13" s="168"/>
      <c r="I13" s="168"/>
      <c r="J13" s="167"/>
      <c r="K13" s="169"/>
      <c r="L13" s="168"/>
      <c r="M13" s="170"/>
      <c r="N13" s="169"/>
      <c r="O13" s="169"/>
      <c r="P13" s="171"/>
      <c r="Q13" s="172"/>
      <c r="R13" s="173"/>
      <c r="S13" s="174"/>
      <c r="T13" s="174"/>
    </row>
    <row r="14" spans="1:20" x14ac:dyDescent="0.15">
      <c r="A14" s="166"/>
      <c r="B14" s="167"/>
      <c r="C14" s="167"/>
      <c r="D14" s="167"/>
      <c r="E14" s="167"/>
      <c r="F14" s="167"/>
      <c r="G14" s="167"/>
      <c r="H14" s="168"/>
      <c r="I14" s="168"/>
      <c r="J14" s="167"/>
      <c r="K14" s="169"/>
      <c r="L14" s="168"/>
      <c r="M14" s="170"/>
      <c r="N14" s="169"/>
      <c r="O14" s="169"/>
      <c r="P14" s="171"/>
      <c r="Q14" s="172"/>
      <c r="R14" s="173"/>
      <c r="S14" s="174"/>
      <c r="T14" s="174"/>
    </row>
    <row r="15" spans="1:20" x14ac:dyDescent="0.15">
      <c r="A15" s="166"/>
      <c r="B15" s="167"/>
      <c r="C15" s="167"/>
      <c r="D15" s="167"/>
      <c r="E15" s="167"/>
      <c r="F15" s="167"/>
      <c r="G15" s="167"/>
      <c r="H15" s="168"/>
      <c r="I15" s="168"/>
      <c r="J15" s="167"/>
      <c r="K15" s="169"/>
      <c r="L15" s="168"/>
      <c r="M15" s="170"/>
      <c r="N15" s="169"/>
      <c r="O15" s="169"/>
      <c r="P15" s="171"/>
      <c r="Q15" s="172"/>
      <c r="R15" s="173"/>
      <c r="S15" s="174"/>
      <c r="T15" s="174"/>
    </row>
    <row r="16" spans="1:20" x14ac:dyDescent="0.15">
      <c r="A16" s="166"/>
      <c r="B16" s="167"/>
      <c r="C16" s="167"/>
      <c r="D16" s="167"/>
      <c r="E16" s="167"/>
      <c r="F16" s="167"/>
      <c r="G16" s="167"/>
      <c r="H16" s="168"/>
      <c r="I16" s="168"/>
      <c r="J16" s="167"/>
      <c r="K16" s="169"/>
      <c r="L16" s="168"/>
      <c r="M16" s="170"/>
      <c r="N16" s="169"/>
      <c r="O16" s="169"/>
      <c r="P16" s="171"/>
      <c r="Q16" s="172"/>
      <c r="R16" s="173"/>
      <c r="S16" s="174"/>
      <c r="T16" s="174"/>
    </row>
  </sheetData>
  <sheetProtection sheet="1" formatCells="0" formatColumns="0" formatRows="0"/>
  <mergeCells count="5">
    <mergeCell ref="A3:T3"/>
    <mergeCell ref="A10:L10"/>
    <mergeCell ref="A11:L11"/>
    <mergeCell ref="A12:L12"/>
    <mergeCell ref="A13:T1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“Acquisition de systèmes d'analyse de gaz en ligne pour le département DSEE à IMT Atlantique - LOT n°1 - Analyseur en ligne – COV Totaux”</oddHeader>
    <oddFooter>&amp;CRéférence DCE : 26MTA004M&amp;R&amp;P/&amp;N</oddFooter>
    <firstFooter>&amp;CRéférence DCE : 26MTA004M&amp;R&amp;P/&amp;N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56"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12"/>
      <c r="B1" s="113"/>
      <c r="C1" s="149"/>
      <c r="D1" s="114"/>
      <c r="E1" s="114"/>
      <c r="F1" s="113"/>
      <c r="G1" s="115"/>
    </row>
    <row r="2" spans="1:7" s="35" customFormat="1" hidden="1" x14ac:dyDescent="0.15">
      <c r="A2" s="112"/>
      <c r="B2" s="116"/>
      <c r="C2" s="150"/>
      <c r="D2" s="117"/>
      <c r="E2" s="118"/>
      <c r="F2" s="116"/>
      <c r="G2" s="119"/>
    </row>
    <row r="3" spans="1:7" s="36" customFormat="1" x14ac:dyDescent="0.15">
      <c r="A3" s="120" t="s">
        <v>12</v>
      </c>
      <c r="B3" s="121" t="s">
        <v>13</v>
      </c>
      <c r="C3" s="151" t="s">
        <v>14</v>
      </c>
      <c r="D3" s="123" t="s">
        <v>15</v>
      </c>
      <c r="E3" s="122" t="s">
        <v>16</v>
      </c>
      <c r="F3" s="124" t="s">
        <v>17</v>
      </c>
      <c r="G3" s="125" t="s">
        <v>22</v>
      </c>
    </row>
    <row r="4" spans="1:7" ht="30" customHeight="1" x14ac:dyDescent="0.15">
      <c r="A4" s="126"/>
      <c r="B4" s="127"/>
      <c r="C4" s="152"/>
      <c r="D4" s="128"/>
      <c r="E4" s="129">
        <f>ROUND(B4*C4,2)</f>
        <v>0</v>
      </c>
      <c r="F4" s="130"/>
      <c r="G4" s="131">
        <f t="shared" ref="G4:G13" si="0">E4*F4</f>
        <v>0</v>
      </c>
    </row>
    <row r="5" spans="1:7" ht="30" customHeight="1" x14ac:dyDescent="0.15">
      <c r="A5" s="126"/>
      <c r="B5" s="127"/>
      <c r="C5" s="152"/>
      <c r="D5" s="128"/>
      <c r="E5" s="129">
        <f>ROUND(B5*C5,2)</f>
        <v>0</v>
      </c>
      <c r="F5" s="130"/>
      <c r="G5" s="131">
        <f t="shared" si="0"/>
        <v>0</v>
      </c>
    </row>
    <row r="6" spans="1:7" ht="30" customHeight="1" x14ac:dyDescent="0.15">
      <c r="A6" s="126"/>
      <c r="B6" s="127"/>
      <c r="C6" s="152"/>
      <c r="D6" s="128"/>
      <c r="E6" s="129">
        <f t="shared" ref="E6:E12" si="1">ROUND(B6*C6,2)</f>
        <v>0</v>
      </c>
      <c r="F6" s="130"/>
      <c r="G6" s="131">
        <f t="shared" si="0"/>
        <v>0</v>
      </c>
    </row>
    <row r="7" spans="1:7" ht="30" customHeight="1" x14ac:dyDescent="0.15">
      <c r="A7" s="126"/>
      <c r="B7" s="127"/>
      <c r="C7" s="152"/>
      <c r="D7" s="128"/>
      <c r="E7" s="129">
        <f t="shared" si="1"/>
        <v>0</v>
      </c>
      <c r="F7" s="130"/>
      <c r="G7" s="131">
        <f t="shared" si="0"/>
        <v>0</v>
      </c>
    </row>
    <row r="8" spans="1:7" ht="30" customHeight="1" x14ac:dyDescent="0.15">
      <c r="A8" s="126"/>
      <c r="B8" s="127"/>
      <c r="C8" s="152"/>
      <c r="D8" s="128"/>
      <c r="E8" s="129">
        <f t="shared" si="1"/>
        <v>0</v>
      </c>
      <c r="F8" s="130"/>
      <c r="G8" s="131">
        <f t="shared" si="0"/>
        <v>0</v>
      </c>
    </row>
    <row r="9" spans="1:7" ht="30" customHeight="1" x14ac:dyDescent="0.15">
      <c r="A9" s="126"/>
      <c r="B9" s="127"/>
      <c r="C9" s="152"/>
      <c r="D9" s="128"/>
      <c r="E9" s="129">
        <f t="shared" si="1"/>
        <v>0</v>
      </c>
      <c r="F9" s="130"/>
      <c r="G9" s="131">
        <f t="shared" si="0"/>
        <v>0</v>
      </c>
    </row>
    <row r="10" spans="1:7" ht="30" customHeight="1" x14ac:dyDescent="0.15">
      <c r="A10" s="126"/>
      <c r="B10" s="127"/>
      <c r="C10" s="152"/>
      <c r="D10" s="128"/>
      <c r="E10" s="129">
        <f t="shared" si="1"/>
        <v>0</v>
      </c>
      <c r="F10" s="130"/>
      <c r="G10" s="131">
        <f t="shared" si="0"/>
        <v>0</v>
      </c>
    </row>
    <row r="11" spans="1:7" ht="30" customHeight="1" x14ac:dyDescent="0.15">
      <c r="A11" s="126"/>
      <c r="B11" s="127"/>
      <c r="C11" s="152"/>
      <c r="D11" s="128"/>
      <c r="E11" s="129">
        <f t="shared" si="1"/>
        <v>0</v>
      </c>
      <c r="F11" s="130"/>
      <c r="G11" s="131">
        <f t="shared" si="0"/>
        <v>0</v>
      </c>
    </row>
    <row r="12" spans="1:7" ht="30" customHeight="1" x14ac:dyDescent="0.15">
      <c r="A12" s="126"/>
      <c r="B12" s="127"/>
      <c r="C12" s="152"/>
      <c r="D12" s="128"/>
      <c r="E12" s="129">
        <f t="shared" si="1"/>
        <v>0</v>
      </c>
      <c r="F12" s="130"/>
      <c r="G12" s="131">
        <f t="shared" si="0"/>
        <v>0</v>
      </c>
    </row>
    <row r="13" spans="1:7" ht="30" customHeight="1" x14ac:dyDescent="0.15">
      <c r="A13" s="132"/>
      <c r="B13" s="133"/>
      <c r="C13" s="153"/>
      <c r="D13" s="134"/>
      <c r="E13" s="135">
        <f>ROUND(B13*C13,2)</f>
        <v>0</v>
      </c>
      <c r="F13" s="136"/>
      <c r="G13" s="137">
        <f t="shared" si="0"/>
        <v>0</v>
      </c>
    </row>
    <row r="14" spans="1:7" ht="30" customHeight="1" x14ac:dyDescent="0.15">
      <c r="A14" s="138"/>
      <c r="B14" s="139"/>
      <c r="C14" s="154"/>
      <c r="D14" s="140" t="s">
        <v>18</v>
      </c>
      <c r="E14" s="141">
        <f>SUM(E4:E13)</f>
        <v>0</v>
      </c>
      <c r="F14" s="142"/>
      <c r="G14" s="143"/>
    </row>
    <row r="15" spans="1:7" ht="30" customHeight="1" x14ac:dyDescent="0.15">
      <c r="A15" s="144"/>
      <c r="B15" s="145"/>
      <c r="C15" s="155"/>
      <c r="D15" s="146" t="s">
        <v>19</v>
      </c>
      <c r="E15" s="147">
        <f>ROUND(SUM(G4:G13),2)</f>
        <v>0</v>
      </c>
      <c r="F15" s="148"/>
      <c r="G15" s="143"/>
    </row>
    <row r="16" spans="1:7" ht="30" customHeight="1" x14ac:dyDescent="0.15">
      <c r="A16" s="138"/>
      <c r="B16" s="139"/>
      <c r="C16" s="154"/>
      <c r="D16" s="140" t="s">
        <v>27</v>
      </c>
      <c r="E16" s="141">
        <f>E14+E15</f>
        <v>0</v>
      </c>
      <c r="F16" s="142"/>
      <c r="G16" s="143"/>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“Acquisition de systèmes d'analyse de gaz en ligne pour le département DSEE à IMT Atlantique - LOT n°1 - Analyseur en ligne – COV Totaux”</oddHeader>
    <oddFooter>&amp;CRéférence DCE : 26MTA004M&amp;R&amp;P/&amp;N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Chantal LE TALLEC</cp:lastModifiedBy>
  <cp:lastPrinted>2012-04-05T13:12:06Z</cp:lastPrinted>
  <dcterms:created xsi:type="dcterms:W3CDTF">2004-01-29T18:35:10Z</dcterms:created>
  <dcterms:modified xsi:type="dcterms:W3CDTF">2026-01-20T13:42:14Z</dcterms:modified>
  <cp:category/>
  <cp:contentStatus/>
</cp:coreProperties>
</file>